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Отделы\122 - Участок эксплуатации и ремонта зданий и сооружений\ИП-26\Реконструкция крановых путей\6 пролетов\"/>
    </mc:Choice>
  </mc:AlternateContent>
  <bookViews>
    <workbookView xWindow="0" yWindow="0" windowWidth="28800" windowHeight="11580"/>
  </bookViews>
  <sheets>
    <sheet name="Лист1 (2)" sheetId="2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2" l="1"/>
  <c r="E16" i="2"/>
  <c r="E15" i="2"/>
</calcChain>
</file>

<file path=xl/sharedStrings.xml><?xml version="1.0" encoding="utf-8"?>
<sst xmlns="http://schemas.openxmlformats.org/spreadsheetml/2006/main" count="216" uniqueCount="159">
  <si>
    <t>№ поз.п/п</t>
  </si>
  <si>
    <t>№ поз.по ВОР</t>
  </si>
  <si>
    <t>Наименование работ</t>
  </si>
  <si>
    <t>Ед. изм.</t>
  </si>
  <si>
    <t>Кол-во</t>
  </si>
  <si>
    <t>Общая стоимость , руб (без НДС)</t>
  </si>
  <si>
    <t>Общая стоимость ВСЕГО, руб. (без НДС)</t>
  </si>
  <si>
    <t>Стоимость за ед. , руб (без НДС)</t>
  </si>
  <si>
    <t>Общая стоимость за ед., руб. (без НДС)</t>
  </si>
  <si>
    <t>Примечания (расшифровка)</t>
  </si>
  <si>
    <t>Работа</t>
  </si>
  <si>
    <t>Материалы</t>
  </si>
  <si>
    <t>Архитектурно-строительные решения</t>
  </si>
  <si>
    <t>Ремонт металлических конструкций подкрановых путей</t>
  </si>
  <si>
    <t>Демонтаж подкрановых м/к
(фермы ПФ-1 – ПФ4, балки ПБ-1 – ПБ4, вертикальные и горизонтальные связи, рельсы, тормозные упоры, технологические трассы)</t>
  </si>
  <si>
    <t>т</t>
  </si>
  <si>
    <t>253, 67</t>
  </si>
  <si>
    <t xml:space="preserve">39,0 + 33,32 + 31,29 + 14,72 + 41,70 + 4,03 +8,5 + 7,2 + 1,64 + 5,53 + 1,17 + 0,06 + 12,35 +2,68 + 64,73 = 253,67 т
</t>
  </si>
  <si>
    <t>Монтаж  металлических подкрановых    балок    с установкой    закладных деталей     и сварными соединениями</t>
  </si>
  <si>
    <r>
      <rPr>
        <sz val="10"/>
        <rFont val="Times New Roman"/>
        <charset val="204"/>
      </rPr>
      <t xml:space="preserve">Металлопрокат, марка стали С255 
101,8563+38,020+40,895+0,326+17,481+7,582
+8,662+0,553+2,756+9,531+21,445+0,625+4,7
75+9,776+29,765  =294 048,1 (масса   металла)  
1% на массу сварных швов к итогу
3% к итогу на уточнение массы при разработке чертежей КМД
</t>
    </r>
  </si>
  <si>
    <t>Сверление  отверстий в бетоне глубиной    170 мм, диаметром 24 мм</t>
  </si>
  <si>
    <t>шт</t>
  </si>
  <si>
    <t xml:space="preserve">Установка химических анкеров с предварительной очисткой отверстий от пыли сжатым  воздухом и щетками-ершами     </t>
  </si>
  <si>
    <t>Шпилька анкерная Hilti: M20х170-372шт
Химический анкерный состав на эпоксидной основе Hilti HIT-RE 500 (или аналог: Sormat ITH-EPO)-8,74л
Объем   отверстия:   3,1415х1,44   х17   = 76,90см³
Объем  шпильки:  3,1415  х1,00  х17  = 53,41 см³
Объем на 1 анкер: 76,90 - 53,41 = 23,49 см³ (мл)
Итого на весь объем:
23,49х372 = 8738,28 мл = 8,74 литра.</t>
  </si>
  <si>
    <t xml:space="preserve">Ремонтное грунтование за один раз грунтовкой ГФ-021 мест сварных соединений и повреждений с предварительной подготовкой поверхности (очистка, обеспыливание и обезжиривание) </t>
  </si>
  <si>
    <t>м2</t>
  </si>
  <si>
    <t>Грунтовка ГФ-021</t>
  </si>
  <si>
    <t>Обеспыливание и обезжиривание конструкций (после монтажа)</t>
  </si>
  <si>
    <t>3393,3-350=3043,3м2</t>
  </si>
  <si>
    <t>Огрунтовка металлических поверхностей за один раз: грунтовкой ГФ-021(после монтажа)</t>
  </si>
  <si>
    <t>3393,3-350=3043,3м2
Грунтовка ГФ-021</t>
  </si>
  <si>
    <t xml:space="preserve">Нанесение   огнезащиты R90  (безвоздушное распыление) 
</t>
  </si>
  <si>
    <t>Огнезащитная краска "Термобарьер" - 7008кг 
толщина покрытия 2,2 мм</t>
  </si>
  <si>
    <t>Нанесение   огнезащиты R45          (безвоздушное распыление)</t>
  </si>
  <si>
    <t>Огнезащитная краска "Термобарьер" - 1988,6 кг 
толщина покрытия 1,1 мм</t>
  </si>
  <si>
    <t>Ремонт железобетонных колонн</t>
  </si>
  <si>
    <t>Удаление разрушенного бетона с поверхности железобетонных конструкций колонн пескоструйным или водоструйным методом</t>
  </si>
  <si>
    <t>Глубина до 40-50 мм
Площадь ремонта (S):
Hколонны = 7,7 м
ширина полосы расчистки вдоль угла —150 мм 
0,15 х 7,7 х 2 угла х 2 колонны = 4,62 м2. 
Средняя толщина слоя 40 мм,
V = 4,62 м2 х 0,04 м = 0,185 м3.</t>
  </si>
  <si>
    <t>Обработка оголенной арматуры антикоррозионным составом</t>
  </si>
  <si>
    <t>30 м.п.</t>
  </si>
  <si>
    <t>Восстановление геометрии колонны безусадочным тиксотропным составом</t>
  </si>
  <si>
    <t>Площадь ремонта - 4,62 м2. 
Средняя толщина слоя 40 мм,
V = 4,62 м2 х 0,04 м = 0,185 м3
Безусадочная быстротвердеющая сухая смесь тиксотропного типа MasterEmaco S 488 или аналог -352кг/0,19м3</t>
  </si>
  <si>
    <t>Расшивка, очистка, герметизация поверхности трещины в бетоне колонн</t>
  </si>
  <si>
    <t>м.п.</t>
  </si>
  <si>
    <t>2 колонны по 15 м.п. (2*15=30м.п.)
расход 2кг на 1 м.п.
Безусадочная быстротвердеющая сухая смесь тиксотропного типа MasterEmaco S 488 или аналог</t>
  </si>
  <si>
    <t>Бурение отверстий и установка
инъекционных пакеров</t>
  </si>
  <si>
    <t>С шагом 200 мм
Пакер инъекционный стальной (d=10 мм)</t>
  </si>
  <si>
    <t>Инъектирование трещин низковязкой эпоксидной смолой</t>
  </si>
  <si>
    <t>кг</t>
  </si>
  <si>
    <r>
      <rPr>
        <sz val="10"/>
        <rFont val="Times New Roman"/>
        <charset val="204"/>
      </rPr>
      <t>30 м.п.
0,5 кг на 1 м.п.
Смола эпоксидная низковязкая MasterInject 136</t>
    </r>
    <r>
      <rPr>
        <sz val="8"/>
        <color theme="1"/>
        <rFont val="Arial"/>
        <charset val="204"/>
      </rPr>
      <t>0 или аналог</t>
    </r>
  </si>
  <si>
    <t>Демонтаж пакеров и заделка отверстий</t>
  </si>
  <si>
    <t>С шагом 200 мм
Безусадочная быстротвердеющая сухая смесь тиксотропного типа MasterEmaco S 488 или аналог</t>
  </si>
  <si>
    <t>Прочие работы</t>
  </si>
  <si>
    <t>Погрузка м/к от демонтажа</t>
  </si>
  <si>
    <t>Перевозка м/к от демонтажа  на расстояние до 1 км (на склад)</t>
  </si>
  <si>
    <t>Внутреннее электрооборудование</t>
  </si>
  <si>
    <t>Прокладка кабелей</t>
  </si>
  <si>
    <t>Монтаж кабеля силового гибкого КГ 4х16 по металлическим подкрановым балкам (работы на высоте 6м)</t>
  </si>
  <si>
    <t>вес 1м=1,035кг
Наконечники кабельные медные  ТМЛ-16-8-6 - 8шт</t>
  </si>
  <si>
    <t>Монтаж кабеля силового гибкого КГ 4х25 по металлическим подкрановым балкам (работы на высоте 6м)</t>
  </si>
  <si>
    <t xml:space="preserve">вес 1м=1,568кг.
Наконечники кабельные медные ТМЛ-25-8-7 - 4шт
</t>
  </si>
  <si>
    <t>Монтаж кабеля силового гибкого КГ 4х35 по металлическим подкрановым балкам  (работы на высоте 6м)</t>
  </si>
  <si>
    <t xml:space="preserve">вес 1м=2,102кг.
Наконечники кабельные медные ТМЛ-35-10-9 - 8шт
</t>
  </si>
  <si>
    <t xml:space="preserve">Подключение к существующим кабельным линиям с помощью муфты кабельной соединительной  4РСТ-1-10/25(Б) КВТ </t>
  </si>
  <si>
    <t>Подключение к существующим кабельным линиям с помощью  муфты кабельной соединительной  4РСТ-1-35/50  КВТ</t>
  </si>
  <si>
    <t>Заземление и уравнивание потенциалов</t>
  </si>
  <si>
    <t>Монтаж оцинкованной полосы 40х4мм</t>
  </si>
  <si>
    <t xml:space="preserve">20 </t>
  </si>
  <si>
    <t>работы на высоте 6м;  0,025т</t>
  </si>
  <si>
    <t xml:space="preserve">Прокладка провода заземления ПуГВ 1х6 </t>
  </si>
  <si>
    <t xml:space="preserve">Присоединение корпусов шинопроводов к металлоконструкциям здания </t>
  </si>
  <si>
    <t>наконечник кабельный ТМЛ 6-8-4 - 10шт</t>
  </si>
  <si>
    <t>Прокладка провода заземления ПуГВ 1х240 по существующим лоткам</t>
  </si>
  <si>
    <t>Соединение ГЗШ ТП-1 и ТП-2</t>
  </si>
  <si>
    <t>2</t>
  </si>
  <si>
    <t>наконечник кабельный ТМЛ 240-12-24 - 2шт</t>
  </si>
  <si>
    <t>Монтаж троллейных шинопроводов по металлическим подкрановым балкам</t>
  </si>
  <si>
    <r>
      <rPr>
        <sz val="10"/>
        <rFont val="Times New Roman"/>
        <charset val="204"/>
      </rPr>
      <t xml:space="preserve">Монтаж шинопровода </t>
    </r>
    <r>
      <rPr>
        <b/>
        <sz val="10"/>
        <rFont val="Times New Roman"/>
        <charset val="204"/>
      </rPr>
      <t xml:space="preserve">в осях 4-7 </t>
    </r>
    <r>
      <rPr>
        <sz val="10"/>
        <rFont val="Times New Roman"/>
        <charset val="204"/>
      </rPr>
      <t xml:space="preserve">на кронштейнах на </t>
    </r>
    <r>
      <rPr>
        <u/>
        <sz val="10"/>
        <rFont val="Times New Roman"/>
        <charset val="204"/>
      </rPr>
      <t>высоте 6м</t>
    </r>
  </si>
  <si>
    <t xml:space="preserve"> - Шинопровод троллейный 4/40А ООО "Вектор"  -96м.п., 
 - Токосъёмник 4/40А- 1шт,
 - Захват токосъёмника - 1шт,
 - Центральный подвод питания 4/40А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</si>
  <si>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r>
      <rPr>
        <sz val="10"/>
        <rFont val="Times New Roman"/>
        <charset val="204"/>
      </rPr>
      <t xml:space="preserve">Монтаж шинопровода </t>
    </r>
    <r>
      <rPr>
        <b/>
        <sz val="10"/>
        <rFont val="Times New Roman"/>
        <charset val="204"/>
      </rPr>
      <t xml:space="preserve">в осях 10-13 </t>
    </r>
    <r>
      <rPr>
        <sz val="10"/>
        <rFont val="Times New Roman"/>
        <charset val="204"/>
      </rPr>
      <t xml:space="preserve">на кронштейнах на </t>
    </r>
    <r>
      <rPr>
        <u/>
        <sz val="10"/>
        <rFont val="Times New Roman"/>
        <charset val="204"/>
      </rPr>
      <t>высоте 6</t>
    </r>
    <r>
      <rPr>
        <sz val="10"/>
        <rFont val="Times New Roman"/>
        <charset val="204"/>
      </rPr>
      <t>м</t>
    </r>
  </si>
  <si>
    <r>
      <rPr>
        <sz val="10"/>
        <rFont val="Times New Roman"/>
        <charset val="204"/>
      </rPr>
      <t xml:space="preserve">Монтаж шинопровода </t>
    </r>
    <r>
      <rPr>
        <b/>
        <sz val="10"/>
        <rFont val="Times New Roman"/>
        <charset val="204"/>
      </rPr>
      <t xml:space="preserve">в осях 16-19 </t>
    </r>
    <r>
      <rPr>
        <sz val="10"/>
        <rFont val="Times New Roman"/>
        <charset val="204"/>
      </rPr>
      <t xml:space="preserve">на кронштейнах на </t>
    </r>
    <r>
      <rPr>
        <u/>
        <sz val="10"/>
        <rFont val="Times New Roman"/>
        <charset val="204"/>
      </rPr>
      <t>высоте 5м</t>
    </r>
  </si>
  <si>
    <t xml:space="preserve"> - Шинопровод троллейный 4/40А ООО "Вектор"  -96м.п., 
 - Токосъёмник 4/25А- 2шт,
 - Захват токосъёмника - 2шт,
 - Центральный подвод питания 4/40А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</si>
  <si>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r>
      <rPr>
        <sz val="10"/>
        <rFont val="Times New Roman"/>
        <charset val="204"/>
      </rPr>
      <t xml:space="preserve">Монтаж шинопровода </t>
    </r>
    <r>
      <rPr>
        <b/>
        <sz val="10"/>
        <rFont val="Times New Roman"/>
        <charset val="204"/>
      </rPr>
      <t xml:space="preserve">в осях 22-26 </t>
    </r>
    <r>
      <rPr>
        <sz val="10"/>
        <rFont val="Times New Roman"/>
        <charset val="204"/>
      </rPr>
      <t xml:space="preserve">на кронштейнах на </t>
    </r>
    <r>
      <rPr>
        <u/>
        <sz val="10"/>
        <rFont val="Times New Roman"/>
        <charset val="204"/>
      </rPr>
      <t>высоте 6м</t>
    </r>
  </si>
  <si>
    <t xml:space="preserve"> - Шинопровод троллейный 4/60А ООО "Вектор"  -96м.п., 
 - Токосъёмник 4/60А- 1шт,
 - Токосъёмник 4/25А- 1шт,
 - Захват токосъёмника - 2шт,
 - Центральный подвод питания 4/60А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</si>
  <si>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r>
      <rPr>
        <sz val="10"/>
        <rFont val="Times New Roman"/>
        <charset val="204"/>
      </rPr>
      <t xml:space="preserve">Монтаж шинопровода </t>
    </r>
    <r>
      <rPr>
        <b/>
        <sz val="10"/>
        <rFont val="Times New Roman"/>
        <charset val="204"/>
      </rPr>
      <t xml:space="preserve">в осях 26-30 </t>
    </r>
    <r>
      <rPr>
        <sz val="10"/>
        <rFont val="Times New Roman"/>
        <charset val="204"/>
      </rPr>
      <t xml:space="preserve">на кронштейнах на </t>
    </r>
    <r>
      <rPr>
        <u/>
        <sz val="10"/>
        <rFont val="Times New Roman"/>
        <charset val="204"/>
      </rPr>
      <t>высоте 6м</t>
    </r>
  </si>
  <si>
    <t xml:space="preserve"> - Шинопровод троллейный 4/80А ООО "Вектор"  -96м.п., 
 - Токосъёмник 4/40А- 2шт,
 - Захват токосъёмника - 2шт,
 - Центральный подвод питания 4/80А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</si>
  <si>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t>Монтаж ЩМП-1-0 (400х300х220мм) У2 IP54 прозрачная дверь</t>
  </si>
  <si>
    <t xml:space="preserve">Установка в ЩМП рубильника </t>
  </si>
  <si>
    <t>Рубильник 160A 4P без рукоятки управления TwinBlock - 5шт.
Рукоятка управления для прямой установки на рубильники TwinBlock 160-250А - 5шт</t>
  </si>
  <si>
    <t>Восстановление защитного покрытия на сварных швах</t>
  </si>
  <si>
    <t xml:space="preserve"> шт</t>
  </si>
  <si>
    <t xml:space="preserve"> 4</t>
  </si>
  <si>
    <t>Полиуретановое цинконаполненное покрытие для металла Цинкомет, банка 1.5кг (2м)</t>
  </si>
  <si>
    <t xml:space="preserve">Пусконаладочные работы </t>
  </si>
  <si>
    <t>комплекс</t>
  </si>
  <si>
    <t>Программа проведения ПНР</t>
  </si>
  <si>
    <t xml:space="preserve">Реконструкции кранового пути в осях Д1-О/7-10 </t>
  </si>
  <si>
    <t>3006/23-2023-АС «Архитектурно-строительные решения»</t>
  </si>
  <si>
    <t>Устройство проезда для г/п механизмов (демонтаж части нижнего пояса ферм подкрановых с его последующим усилением)</t>
  </si>
  <si>
    <t>м/т</t>
  </si>
  <si>
    <t>72/0,496</t>
  </si>
  <si>
    <t>Устройство временных защитных ограждений проводов освещения и шинопроводов</t>
  </si>
  <si>
    <t>в осях Д-О/7-10</t>
  </si>
  <si>
    <t>Демонтаж и монтаж консольного крана г/п 0,5тн</t>
  </si>
  <si>
    <t>С последующим монтажом</t>
  </si>
  <si>
    <t>Демонтаж и монтаж стальных столов для деталей и заготовок, контейнеров, этажерок и металлических шкафов</t>
  </si>
  <si>
    <t>шт/т</t>
  </si>
  <si>
    <t>26/6,6</t>
  </si>
  <si>
    <t>До 0,5тн-10шт
До 0,1тн-16шт
с последующим монтажом</t>
  </si>
  <si>
    <t>Демонтаж временных стоек СТ-1</t>
  </si>
  <si>
    <t>тн</t>
  </si>
  <si>
    <t xml:space="preserve">Проект 306/23-2023-АС, лист2
Вес одной стойки СТ-1 0,508тн, в количестве 11шт, </t>
  </si>
  <si>
    <t>Демонтаж ж/б основания СТ-1</t>
  </si>
  <si>
    <t>м3</t>
  </si>
  <si>
    <t>V=1,3*1,3*0,15*11</t>
  </si>
  <si>
    <t xml:space="preserve">Демонтаж (рельс типа Р) и монтаж подкрановых путей </t>
  </si>
  <si>
    <t>Квадрат 60х60 – 5,6т</t>
  </si>
  <si>
    <t xml:space="preserve">Демонтаж и монтаж троллеев №5 </t>
  </si>
  <si>
    <t>м</t>
  </si>
  <si>
    <t>Вес-1,270тн:
Уголок 50х4-360м
Уголок 63х5-35м</t>
  </si>
  <si>
    <t>Демонтаж связей ГС-1</t>
  </si>
  <si>
    <t>Проект 306/23-2023-АС, лист3</t>
  </si>
  <si>
    <t>Демонтаж связей ВС-1</t>
  </si>
  <si>
    <t>Демонтаж подкрановых подстропильных ферм ПФ-1, ПФ-3, ПФ-4</t>
  </si>
  <si>
    <t>Расшивка трещин в существующих ж/б колоннах, удаление ослабленного бетона, очистка от пыли и грязи</t>
  </si>
  <si>
    <t>шт/м/м/м2</t>
  </si>
  <si>
    <t>2/246,4/
36,96</t>
  </si>
  <si>
    <t>Проект 306/23-2023-АС, лист2</t>
  </si>
  <si>
    <t>Огрунтовка оголенной арматуры</t>
  </si>
  <si>
    <t>Проект 306/23-2023-АС, лист2
 - Маноград 133 ФЕР</t>
  </si>
  <si>
    <t xml:space="preserve">Заполнение трещин ремонтным раствором </t>
  </si>
  <si>
    <t>Проект 306/23-2023-АС, лист2
 - Стармекс ФМ7 либо аналог</t>
  </si>
  <si>
    <t>Восстановление Защитного слоя бетона /оштукатуривание толщ.  Слоя 20 мм</t>
  </si>
  <si>
    <t xml:space="preserve">Проект 306/23-2023-АС, лист2
 - цементно-песчаный раствор </t>
  </si>
  <si>
    <t>Монтаж подкрановых подстропильных ферм Пфн-1 (12шт), ПФн-2 (4шт)</t>
  </si>
  <si>
    <t>Проект 306/23-2023-АС, лист4-5. Без учета надбавок на сварку и КМД</t>
  </si>
  <si>
    <t>Монтаж связей ГС-1</t>
  </si>
  <si>
    <t>Проект 306/23-2023-АС, лист6. Без учета надбавок на сварку и КМД</t>
  </si>
  <si>
    <t>Монтаж связей ВС-1</t>
  </si>
  <si>
    <t>Проект 306/23-2023-АС, лист6
Болты,гайки, шайбы-12,96кг,М24 Без учета надбавок на сварку и КМД</t>
  </si>
  <si>
    <t>Монтаж тупиковых упоров, упоры УП-1,УП-2</t>
  </si>
  <si>
    <t>Проект 306/23-2023-АС, лист4-6
Проект КППСМС1.7 10.00.00.СМ
Болты, гайки, шайбы-95,33кг, М24</t>
  </si>
  <si>
    <t>Рихтовка подкрановых балок</t>
  </si>
  <si>
    <t>Заземление подкрановых путей</t>
  </si>
  <si>
    <t>полоса 40х4мм-0,051тн</t>
  </si>
  <si>
    <t>Укрытие оборудования полиэтиленовой пленкой</t>
  </si>
  <si>
    <t>Окраска м/конструкций за 2 раза</t>
  </si>
  <si>
    <t>ПФ-115</t>
  </si>
  <si>
    <t>Установка и разбока инвентарных лесов (h=6 м)</t>
  </si>
  <si>
    <t>Нивелировка подкранового пути (промежуточная)</t>
  </si>
  <si>
    <t>Нивелировка подкранового пути (окончательная)</t>
  </si>
  <si>
    <t>Погрузо-разгрузочные работы</t>
  </si>
  <si>
    <t>Механизированная</t>
  </si>
  <si>
    <t>Перевоз грузов демонтированных м/конструкций</t>
  </si>
  <si>
    <t>До 1км , на площадку временного складирования Заказчика, без утилизации</t>
  </si>
  <si>
    <t>ИТОГО по объекту</t>
  </si>
  <si>
    <t>НДС-22%</t>
  </si>
  <si>
    <t>ВСЕГО с НДС</t>
  </si>
  <si>
    <t>Объект: «Реконструкция подкрановых путей в осях Д1-О/4-7, Д1-О/10-13, Д1-О/16-19, Д1-О/22-3О, Д1-О/7-10 в здании Нежилое здание (механо-сборочный цех №1) литер АА1, кадастровый номер 58:29:3004003:3421 на территории АО «Пензадизельмаш», по адресу: г.Пенза, ул. Калинина, д. 128А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</si>
</sst>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-;\-* #\ ##0.00_-;_-* &quot;-&quot;??_-;_-@_-"/>
    <numFmt numFmtId="168" formatCode="_-* #\ ##0.00\ _₽_-;\-* #\ ##0.00\ _₽_-;_-* &quot;-&quot;??\ _₽_-;_-@_-"/>
  </numFmts>
  <fonts count="22">
    <font>
      <sz val="11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b/>
      <sz val="9"/>
      <color rgb="FF000000"/>
      <name val="Arial"/>
      <charset val="204"/>
    </font>
    <font>
      <b/>
      <i/>
      <sz val="11"/>
      <color theme="1"/>
      <name val="Calibri"/>
      <charset val="204"/>
      <scheme val="minor"/>
    </font>
    <font>
      <sz val="10"/>
      <name val="Times New Roman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b/>
      <i/>
      <sz val="11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b/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rgb="FF000000"/>
      <name val="Calibri"/>
      <charset val="1"/>
    </font>
    <font>
      <sz val="11"/>
      <color theme="1"/>
      <name val="Calibri"/>
      <charset val="134"/>
      <scheme val="minor"/>
    </font>
    <font>
      <sz val="11"/>
      <color rgb="FF000000"/>
      <name val="Calibri"/>
      <charset val="204"/>
    </font>
    <font>
      <sz val="8"/>
      <color theme="1"/>
      <name val="Arial"/>
      <charset val="204"/>
    </font>
    <font>
      <b/>
      <sz val="10"/>
      <name val="Times New Roman"/>
      <charset val="204"/>
    </font>
    <font>
      <u/>
      <sz val="10"/>
      <name val="Times New Roman"/>
      <charset val="204"/>
    </font>
    <font>
      <sz val="11"/>
      <color theme="1"/>
      <name val="Calibri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164" fontId="21" fillId="0" borderId="0" applyFont="0" applyFill="0" applyBorder="0" applyAlignment="0" applyProtection="0"/>
    <xf numFmtId="0" fontId="14" fillId="0" borderId="0">
      <alignment vertical="top"/>
    </xf>
    <xf numFmtId="0" fontId="7" fillId="0" borderId="0"/>
    <xf numFmtId="0" fontId="15" fillId="0" borderId="0"/>
    <xf numFmtId="0" fontId="16" fillId="0" borderId="0"/>
    <xf numFmtId="0" fontId="21" fillId="0" borderId="0"/>
    <xf numFmtId="0" fontId="7" fillId="0" borderId="0"/>
    <xf numFmtId="0" fontId="21" fillId="0" borderId="0"/>
    <xf numFmtId="0" fontId="17" fillId="0" borderId="0"/>
    <xf numFmtId="0" fontId="17" fillId="0" borderId="0"/>
    <xf numFmtId="168" fontId="16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Font="1"/>
    <xf numFmtId="0" fontId="0" fillId="2" borderId="0" xfId="0" applyFill="1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wrapText="1"/>
    </xf>
    <xf numFmtId="0" fontId="0" fillId="4" borderId="1" xfId="0" applyFill="1" applyBorder="1"/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/>
    </xf>
    <xf numFmtId="164" fontId="0" fillId="4" borderId="1" xfId="1" applyFont="1" applyFill="1" applyBorder="1"/>
    <xf numFmtId="168" fontId="13" fillId="4" borderId="4" xfId="0" applyNumberFormat="1" applyFont="1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164" fontId="0" fillId="4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13" applyFont="1" applyBorder="1"/>
    <xf numFmtId="168" fontId="0" fillId="0" borderId="4" xfId="0" applyNumberFormat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 vertical="center"/>
    </xf>
    <xf numFmtId="164" fontId="13" fillId="0" borderId="1" xfId="13" applyFont="1" applyBorder="1"/>
    <xf numFmtId="168" fontId="13" fillId="0" borderId="4" xfId="0" applyNumberFormat="1" applyFont="1" applyBorder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164" fontId="0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4">
    <cellStyle name="ЛокСмМТСН" xfId="2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4" xfId="7"/>
    <cellStyle name="Обычный 5" xfId="8"/>
    <cellStyle name="Обычный 6" xfId="9"/>
    <cellStyle name="Обычный 7" xfId="10"/>
    <cellStyle name="Финансовый" xfId="1" builtinId="3"/>
    <cellStyle name="Финансовый 2" xfId="11"/>
    <cellStyle name="Финансовый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L85"/>
  <sheetViews>
    <sheetView tabSelected="1" zoomScale="90" zoomScaleNormal="90" workbookViewId="0">
      <selection activeCell="F10" sqref="F10"/>
    </sheetView>
  </sheetViews>
  <sheetFormatPr defaultColWidth="9" defaultRowHeight="15"/>
  <cols>
    <col min="1" max="1" width="9.140625" style="1"/>
    <col min="2" max="2" width="6.7109375" customWidth="1"/>
    <col min="3" max="3" width="45.85546875" customWidth="1"/>
    <col min="4" max="4" width="10.5703125" customWidth="1"/>
    <col min="5" max="5" width="10.42578125" style="2" customWidth="1"/>
    <col min="6" max="6" width="16.140625" customWidth="1"/>
    <col min="7" max="7" width="14.7109375" customWidth="1"/>
    <col min="8" max="8" width="17" customWidth="1"/>
    <col min="9" max="11" width="15" customWidth="1"/>
    <col min="12" max="12" width="33.85546875" customWidth="1"/>
  </cols>
  <sheetData>
    <row r="4" spans="1:12" ht="60.75" customHeight="1">
      <c r="B4" s="3"/>
      <c r="C4" s="50" t="s">
        <v>158</v>
      </c>
      <c r="D4" s="50"/>
      <c r="E4" s="50"/>
      <c r="F4" s="50"/>
      <c r="G4" s="50"/>
      <c r="H4" s="50"/>
      <c r="I4" s="50"/>
      <c r="J4" s="50"/>
      <c r="K4" s="50"/>
      <c r="L4" s="50"/>
    </row>
    <row r="6" spans="1:12" ht="59.25" customHeight="1">
      <c r="A6" s="52" t="s">
        <v>0</v>
      </c>
      <c r="B6" s="52" t="s">
        <v>1</v>
      </c>
      <c r="C6" s="51" t="s">
        <v>2</v>
      </c>
      <c r="D6" s="51" t="s">
        <v>3</v>
      </c>
      <c r="E6" s="53" t="s">
        <v>4</v>
      </c>
      <c r="F6" s="51" t="s">
        <v>5</v>
      </c>
      <c r="G6" s="51"/>
      <c r="H6" s="51" t="s">
        <v>6</v>
      </c>
      <c r="I6" s="51" t="s">
        <v>7</v>
      </c>
      <c r="J6" s="51"/>
      <c r="K6" s="51" t="s">
        <v>8</v>
      </c>
      <c r="L6" s="51" t="s">
        <v>9</v>
      </c>
    </row>
    <row r="7" spans="1:12">
      <c r="A7" s="52"/>
      <c r="B7" s="52"/>
      <c r="C7" s="51"/>
      <c r="D7" s="51"/>
      <c r="E7" s="53"/>
      <c r="F7" s="7" t="s">
        <v>10</v>
      </c>
      <c r="G7" s="7" t="s">
        <v>11</v>
      </c>
      <c r="H7" s="54"/>
      <c r="I7" s="7" t="s">
        <v>10</v>
      </c>
      <c r="J7" s="7" t="s">
        <v>11</v>
      </c>
      <c r="K7" s="54"/>
      <c r="L7" s="54"/>
    </row>
    <row r="8" spans="1:12" ht="22.5" customHeight="1">
      <c r="A8" s="4"/>
      <c r="B8" s="9"/>
      <c r="C8" s="10" t="s">
        <v>12</v>
      </c>
      <c r="D8" s="5"/>
      <c r="E8" s="6"/>
      <c r="F8" s="7"/>
      <c r="G8" s="7"/>
      <c r="H8" s="8"/>
      <c r="I8" s="7"/>
      <c r="J8" s="7"/>
      <c r="K8" s="8"/>
      <c r="L8" s="5"/>
    </row>
    <row r="9" spans="1:12" ht="30">
      <c r="A9" s="4"/>
      <c r="B9" s="11"/>
      <c r="C9" s="12" t="s">
        <v>13</v>
      </c>
      <c r="D9" s="11"/>
      <c r="E9" s="11"/>
      <c r="F9" s="7"/>
      <c r="G9" s="7"/>
      <c r="H9" s="8"/>
      <c r="I9" s="7"/>
      <c r="J9" s="7"/>
      <c r="K9" s="8"/>
      <c r="L9" s="11"/>
    </row>
    <row r="10" spans="1:12" ht="69" customHeight="1">
      <c r="A10" s="13">
        <v>1</v>
      </c>
      <c r="B10" s="13">
        <v>1</v>
      </c>
      <c r="C10" s="14" t="s">
        <v>14</v>
      </c>
      <c r="D10" s="15" t="s">
        <v>15</v>
      </c>
      <c r="E10" s="16" t="s">
        <v>16</v>
      </c>
      <c r="F10" s="7"/>
      <c r="G10" s="7"/>
      <c r="H10" s="8"/>
      <c r="I10" s="7"/>
      <c r="J10" s="7"/>
      <c r="K10" s="8"/>
      <c r="L10" s="14" t="s">
        <v>17</v>
      </c>
    </row>
    <row r="11" spans="1:12" ht="147" customHeight="1">
      <c r="A11" s="13">
        <v>2</v>
      </c>
      <c r="B11" s="13">
        <v>2</v>
      </c>
      <c r="C11" s="14" t="s">
        <v>18</v>
      </c>
      <c r="D11" s="15" t="s">
        <v>15</v>
      </c>
      <c r="E11" s="16">
        <v>294.04809999999998</v>
      </c>
      <c r="F11" s="7"/>
      <c r="G11" s="7"/>
      <c r="H11" s="8"/>
      <c r="I11" s="7"/>
      <c r="J11" s="7"/>
      <c r="K11" s="8"/>
      <c r="L11" s="14" t="s">
        <v>19</v>
      </c>
    </row>
    <row r="12" spans="1:12" ht="33.75" customHeight="1">
      <c r="A12" s="13">
        <v>3</v>
      </c>
      <c r="B12" s="13">
        <v>3</v>
      </c>
      <c r="C12" s="14" t="s">
        <v>20</v>
      </c>
      <c r="D12" s="15" t="s">
        <v>21</v>
      </c>
      <c r="E12" s="16">
        <v>372</v>
      </c>
      <c r="F12" s="7"/>
      <c r="G12" s="7"/>
      <c r="H12" s="8"/>
      <c r="I12" s="7"/>
      <c r="J12" s="7"/>
      <c r="K12" s="8"/>
      <c r="L12" s="14"/>
    </row>
    <row r="13" spans="1:12" ht="158.25" customHeight="1">
      <c r="A13" s="13">
        <v>4</v>
      </c>
      <c r="B13" s="13">
        <v>4</v>
      </c>
      <c r="C13" s="14" t="s">
        <v>22</v>
      </c>
      <c r="D13" s="15" t="s">
        <v>21</v>
      </c>
      <c r="E13" s="16">
        <v>372</v>
      </c>
      <c r="F13" s="7"/>
      <c r="G13" s="7"/>
      <c r="H13" s="8"/>
      <c r="I13" s="7"/>
      <c r="J13" s="7"/>
      <c r="K13" s="8"/>
      <c r="L13" s="14" t="s">
        <v>23</v>
      </c>
    </row>
    <row r="14" spans="1:12" ht="60.75" customHeight="1">
      <c r="A14" s="13">
        <v>5</v>
      </c>
      <c r="B14" s="13">
        <v>5</v>
      </c>
      <c r="C14" s="14" t="s">
        <v>24</v>
      </c>
      <c r="D14" s="15" t="s">
        <v>25</v>
      </c>
      <c r="E14" s="16">
        <v>350</v>
      </c>
      <c r="F14" s="7"/>
      <c r="G14" s="7"/>
      <c r="H14" s="8"/>
      <c r="I14" s="7"/>
      <c r="J14" s="7"/>
      <c r="K14" s="8"/>
      <c r="L14" s="14" t="s">
        <v>26</v>
      </c>
    </row>
    <row r="15" spans="1:12" ht="38.25" customHeight="1">
      <c r="A15" s="13">
        <v>6</v>
      </c>
      <c r="B15" s="13">
        <v>6</v>
      </c>
      <c r="C15" s="14" t="s">
        <v>27</v>
      </c>
      <c r="D15" s="15" t="s">
        <v>25</v>
      </c>
      <c r="E15" s="15">
        <f>3393.3-350</f>
        <v>3043.3</v>
      </c>
      <c r="F15" s="14"/>
      <c r="G15" s="14"/>
      <c r="H15" s="14"/>
      <c r="I15" s="14"/>
      <c r="J15" s="14"/>
      <c r="K15" s="14"/>
      <c r="L15" s="14" t="s">
        <v>28</v>
      </c>
    </row>
    <row r="16" spans="1:12" ht="37.5" customHeight="1">
      <c r="A16" s="17">
        <v>7</v>
      </c>
      <c r="B16" s="17">
        <v>7</v>
      </c>
      <c r="C16" s="14" t="s">
        <v>29</v>
      </c>
      <c r="D16" s="15" t="s">
        <v>25</v>
      </c>
      <c r="E16" s="15">
        <f>3393.3-350</f>
        <v>3043.3</v>
      </c>
      <c r="F16" s="14"/>
      <c r="G16" s="14"/>
      <c r="H16" s="14"/>
      <c r="I16" s="14"/>
      <c r="J16" s="14"/>
      <c r="K16" s="14"/>
      <c r="L16" s="14" t="s">
        <v>30</v>
      </c>
    </row>
    <row r="17" spans="1:12" ht="38.25">
      <c r="A17" s="17">
        <v>8</v>
      </c>
      <c r="B17" s="17">
        <v>8</v>
      </c>
      <c r="C17" s="14" t="s">
        <v>31</v>
      </c>
      <c r="D17" s="15" t="s">
        <v>25</v>
      </c>
      <c r="E17" s="15">
        <v>2123.6</v>
      </c>
      <c r="F17" s="14"/>
      <c r="G17" s="14"/>
      <c r="H17" s="14"/>
      <c r="I17" s="14"/>
      <c r="J17" s="14"/>
      <c r="K17" s="14"/>
      <c r="L17" s="14" t="s">
        <v>32</v>
      </c>
    </row>
    <row r="18" spans="1:12" ht="38.25">
      <c r="A18" s="17">
        <v>9</v>
      </c>
      <c r="B18" s="17">
        <v>9</v>
      </c>
      <c r="C18" s="14" t="s">
        <v>33</v>
      </c>
      <c r="D18" s="15" t="s">
        <v>25</v>
      </c>
      <c r="E18" s="15">
        <v>1269.7</v>
      </c>
      <c r="F18" s="14"/>
      <c r="G18" s="14"/>
      <c r="H18" s="14"/>
      <c r="I18" s="14"/>
      <c r="J18" s="14"/>
      <c r="K18" s="14"/>
      <c r="L18" s="14" t="s">
        <v>34</v>
      </c>
    </row>
    <row r="19" spans="1:12" ht="25.5" customHeight="1">
      <c r="A19" s="18"/>
      <c r="B19" s="18"/>
      <c r="C19" s="12" t="s">
        <v>35</v>
      </c>
      <c r="D19" s="18"/>
      <c r="E19" s="18"/>
      <c r="F19" s="7"/>
      <c r="G19" s="7"/>
      <c r="H19" s="8"/>
      <c r="I19" s="7"/>
      <c r="J19" s="7"/>
      <c r="K19" s="8"/>
      <c r="L19" s="18"/>
    </row>
    <row r="20" spans="1:12" ht="102">
      <c r="A20" s="17">
        <v>10</v>
      </c>
      <c r="B20" s="17">
        <v>10</v>
      </c>
      <c r="C20" s="14" t="s">
        <v>36</v>
      </c>
      <c r="D20" s="15" t="s">
        <v>25</v>
      </c>
      <c r="E20" s="15">
        <v>4.62</v>
      </c>
      <c r="F20" s="14"/>
      <c r="G20" s="14"/>
      <c r="H20" s="14"/>
      <c r="I20" s="14"/>
      <c r="J20" s="14"/>
      <c r="K20" s="14"/>
      <c r="L20" s="14" t="s">
        <v>37</v>
      </c>
    </row>
    <row r="21" spans="1:12" ht="41.25" customHeight="1">
      <c r="A21" s="17">
        <v>11</v>
      </c>
      <c r="B21" s="17">
        <v>11</v>
      </c>
      <c r="C21" s="14" t="s">
        <v>38</v>
      </c>
      <c r="D21" s="15" t="s">
        <v>25</v>
      </c>
      <c r="E21" s="15">
        <v>4.62</v>
      </c>
      <c r="F21" s="14"/>
      <c r="G21" s="14"/>
      <c r="H21" s="14"/>
      <c r="I21" s="14"/>
      <c r="J21" s="14"/>
      <c r="K21" s="14"/>
      <c r="L21" s="14" t="s">
        <v>39</v>
      </c>
    </row>
    <row r="22" spans="1:12" ht="89.25" customHeight="1">
      <c r="A22" s="17">
        <v>12</v>
      </c>
      <c r="B22" s="17">
        <v>12</v>
      </c>
      <c r="C22" s="14" t="s">
        <v>40</v>
      </c>
      <c r="D22" s="15" t="s">
        <v>25</v>
      </c>
      <c r="E22" s="15">
        <v>4.62</v>
      </c>
      <c r="F22" s="14"/>
      <c r="G22" s="14"/>
      <c r="H22" s="14"/>
      <c r="I22" s="14"/>
      <c r="J22" s="14"/>
      <c r="K22" s="14"/>
      <c r="L22" s="14" t="s">
        <v>41</v>
      </c>
    </row>
    <row r="23" spans="1:12" ht="82.5" customHeight="1">
      <c r="A23" s="17">
        <v>13</v>
      </c>
      <c r="B23" s="17">
        <v>13</v>
      </c>
      <c r="C23" s="14" t="s">
        <v>42</v>
      </c>
      <c r="D23" s="15" t="s">
        <v>43</v>
      </c>
      <c r="E23" s="15">
        <v>30</v>
      </c>
      <c r="F23" s="14"/>
      <c r="G23" s="14"/>
      <c r="H23" s="14"/>
      <c r="I23" s="14"/>
      <c r="J23" s="14"/>
      <c r="K23" s="14"/>
      <c r="L23" s="14" t="s">
        <v>44</v>
      </c>
    </row>
    <row r="24" spans="1:12" ht="50.25" customHeight="1">
      <c r="A24" s="19">
        <v>14</v>
      </c>
      <c r="B24" s="19">
        <v>14</v>
      </c>
      <c r="C24" s="14" t="s">
        <v>45</v>
      </c>
      <c r="D24" s="15" t="s">
        <v>21</v>
      </c>
      <c r="E24" s="15">
        <v>150</v>
      </c>
      <c r="F24" s="14"/>
      <c r="G24" s="14"/>
      <c r="H24" s="14"/>
      <c r="I24" s="14"/>
      <c r="J24" s="14"/>
      <c r="K24" s="14"/>
      <c r="L24" s="14" t="s">
        <v>46</v>
      </c>
    </row>
    <row r="25" spans="1:12" ht="69.75" customHeight="1">
      <c r="A25" s="19">
        <v>15</v>
      </c>
      <c r="B25" s="19">
        <v>15</v>
      </c>
      <c r="C25" s="14" t="s">
        <v>47</v>
      </c>
      <c r="D25" s="15" t="s">
        <v>48</v>
      </c>
      <c r="E25" s="15">
        <v>15</v>
      </c>
      <c r="F25" s="14"/>
      <c r="G25" s="14"/>
      <c r="H25" s="14"/>
      <c r="I25" s="14"/>
      <c r="J25" s="14"/>
      <c r="K25" s="14"/>
      <c r="L25" s="14" t="s">
        <v>49</v>
      </c>
    </row>
    <row r="26" spans="1:12" ht="57.75" customHeight="1">
      <c r="A26" s="19">
        <v>16</v>
      </c>
      <c r="B26" s="19">
        <v>16</v>
      </c>
      <c r="C26" s="14" t="s">
        <v>50</v>
      </c>
      <c r="D26" s="15" t="s">
        <v>21</v>
      </c>
      <c r="E26" s="15">
        <v>150</v>
      </c>
      <c r="F26" s="14"/>
      <c r="G26" s="14"/>
      <c r="H26" s="14"/>
      <c r="I26" s="14"/>
      <c r="J26" s="14"/>
      <c r="K26" s="14"/>
      <c r="L26" s="14" t="s">
        <v>51</v>
      </c>
    </row>
    <row r="27" spans="1:12">
      <c r="A27" s="18"/>
      <c r="B27" s="18"/>
      <c r="C27" s="12" t="s">
        <v>52</v>
      </c>
      <c r="D27" s="20"/>
      <c r="E27" s="20"/>
      <c r="F27" s="7"/>
      <c r="G27" s="7"/>
      <c r="H27" s="8"/>
      <c r="I27" s="7"/>
      <c r="J27" s="7"/>
      <c r="K27" s="8"/>
      <c r="L27" s="18"/>
    </row>
    <row r="28" spans="1:12" ht="28.5" customHeight="1">
      <c r="A28" s="19">
        <v>17</v>
      </c>
      <c r="B28" s="19">
        <v>17</v>
      </c>
      <c r="C28" s="21" t="s">
        <v>53</v>
      </c>
      <c r="D28" s="22" t="s">
        <v>15</v>
      </c>
      <c r="E28" s="23">
        <v>253.67</v>
      </c>
      <c r="F28" s="7"/>
      <c r="G28" s="7"/>
      <c r="H28" s="8"/>
      <c r="I28" s="7"/>
      <c r="J28" s="7"/>
      <c r="K28" s="8"/>
      <c r="L28" s="21"/>
    </row>
    <row r="29" spans="1:12" ht="27.75" customHeight="1">
      <c r="A29" s="19">
        <v>18</v>
      </c>
      <c r="B29" s="19">
        <v>18</v>
      </c>
      <c r="C29" s="21" t="s">
        <v>54</v>
      </c>
      <c r="D29" s="22" t="s">
        <v>15</v>
      </c>
      <c r="E29" s="23">
        <v>253.67</v>
      </c>
      <c r="F29" s="7"/>
      <c r="G29" s="7"/>
      <c r="H29" s="8"/>
      <c r="I29" s="7"/>
      <c r="J29" s="7"/>
      <c r="K29" s="8"/>
      <c r="L29" s="21"/>
    </row>
    <row r="30" spans="1:12" ht="26.25" customHeight="1">
      <c r="A30" s="4"/>
      <c r="B30" s="9"/>
      <c r="C30" s="10" t="s">
        <v>55</v>
      </c>
      <c r="D30" s="5"/>
      <c r="E30" s="6"/>
      <c r="F30" s="7"/>
      <c r="G30" s="7"/>
      <c r="H30" s="8"/>
      <c r="I30" s="7"/>
      <c r="J30" s="7"/>
      <c r="K30" s="8"/>
      <c r="L30" s="5"/>
    </row>
    <row r="31" spans="1:12" ht="23.25" customHeight="1">
      <c r="A31" s="4"/>
      <c r="B31" s="9"/>
      <c r="C31" s="12" t="s">
        <v>56</v>
      </c>
      <c r="D31" s="5"/>
      <c r="E31" s="6"/>
      <c r="F31" s="7"/>
      <c r="G31" s="7"/>
      <c r="H31" s="8"/>
      <c r="I31" s="7"/>
      <c r="J31" s="7"/>
      <c r="K31" s="8"/>
      <c r="L31" s="5"/>
    </row>
    <row r="32" spans="1:12" ht="46.5" customHeight="1">
      <c r="A32" s="19">
        <v>19</v>
      </c>
      <c r="B32" s="19">
        <v>19</v>
      </c>
      <c r="C32" s="14" t="s">
        <v>57</v>
      </c>
      <c r="D32" s="15" t="s">
        <v>43</v>
      </c>
      <c r="E32" s="16">
        <v>10</v>
      </c>
      <c r="F32" s="7"/>
      <c r="G32" s="7"/>
      <c r="H32" s="8"/>
      <c r="I32" s="7"/>
      <c r="J32" s="7"/>
      <c r="K32" s="8"/>
      <c r="L32" s="24" t="s">
        <v>58</v>
      </c>
    </row>
    <row r="33" spans="1:12" ht="51">
      <c r="A33" s="19">
        <v>20</v>
      </c>
      <c r="B33" s="19">
        <v>20</v>
      </c>
      <c r="C33" s="14" t="s">
        <v>59</v>
      </c>
      <c r="D33" s="15" t="s">
        <v>43</v>
      </c>
      <c r="E33" s="16">
        <v>5</v>
      </c>
      <c r="F33" s="7"/>
      <c r="G33" s="7"/>
      <c r="H33" s="8"/>
      <c r="I33" s="7"/>
      <c r="J33" s="7"/>
      <c r="K33" s="8"/>
      <c r="L33" s="24" t="s">
        <v>60</v>
      </c>
    </row>
    <row r="34" spans="1:12" ht="51">
      <c r="A34" s="19">
        <v>21</v>
      </c>
      <c r="B34" s="19">
        <v>21</v>
      </c>
      <c r="C34" s="14" t="s">
        <v>61</v>
      </c>
      <c r="D34" s="15" t="s">
        <v>43</v>
      </c>
      <c r="E34" s="16">
        <v>10</v>
      </c>
      <c r="F34" s="7"/>
      <c r="G34" s="7"/>
      <c r="H34" s="8"/>
      <c r="I34" s="7"/>
      <c r="J34" s="7"/>
      <c r="K34" s="8"/>
      <c r="L34" s="24" t="s">
        <v>62</v>
      </c>
    </row>
    <row r="35" spans="1:12" ht="38.25">
      <c r="A35" s="19">
        <v>22</v>
      </c>
      <c r="B35" s="19">
        <v>22</v>
      </c>
      <c r="C35" s="14" t="s">
        <v>63</v>
      </c>
      <c r="D35" s="16" t="s">
        <v>21</v>
      </c>
      <c r="E35" s="16">
        <v>2</v>
      </c>
      <c r="F35" s="7"/>
      <c r="G35" s="7"/>
      <c r="H35" s="8"/>
      <c r="I35" s="7"/>
      <c r="J35" s="7"/>
      <c r="K35" s="8"/>
      <c r="L35" s="25"/>
    </row>
    <row r="36" spans="1:12" ht="38.25">
      <c r="A36" s="19">
        <v>23</v>
      </c>
      <c r="B36" s="19">
        <v>23</v>
      </c>
      <c r="C36" s="14" t="s">
        <v>64</v>
      </c>
      <c r="D36" s="16" t="s">
        <v>21</v>
      </c>
      <c r="E36" s="16">
        <v>3</v>
      </c>
      <c r="F36" s="7"/>
      <c r="G36" s="7"/>
      <c r="H36" s="8"/>
      <c r="I36" s="7"/>
      <c r="J36" s="7"/>
      <c r="K36" s="8"/>
      <c r="L36" s="25"/>
    </row>
    <row r="37" spans="1:12">
      <c r="A37" s="4"/>
      <c r="B37" s="4"/>
      <c r="C37" s="12" t="s">
        <v>65</v>
      </c>
      <c r="D37" s="5"/>
      <c r="E37" s="6"/>
      <c r="F37" s="7"/>
      <c r="G37" s="7"/>
      <c r="H37" s="8"/>
      <c r="I37" s="7"/>
      <c r="J37" s="7"/>
      <c r="K37" s="8"/>
      <c r="L37" s="5"/>
    </row>
    <row r="38" spans="1:12" ht="27.75" customHeight="1">
      <c r="A38" s="19">
        <v>24</v>
      </c>
      <c r="B38" s="19">
        <v>24</v>
      </c>
      <c r="C38" s="14" t="s">
        <v>66</v>
      </c>
      <c r="D38" s="15" t="s">
        <v>43</v>
      </c>
      <c r="E38" s="13" t="s">
        <v>67</v>
      </c>
      <c r="F38" s="7"/>
      <c r="G38" s="7"/>
      <c r="H38" s="8"/>
      <c r="I38" s="7"/>
      <c r="J38" s="7"/>
      <c r="K38" s="8"/>
      <c r="L38" s="14" t="s">
        <v>68</v>
      </c>
    </row>
    <row r="39" spans="1:12" ht="25.5" customHeight="1">
      <c r="A39" s="19">
        <v>25</v>
      </c>
      <c r="B39" s="19">
        <v>25</v>
      </c>
      <c r="C39" s="14" t="s">
        <v>69</v>
      </c>
      <c r="D39" s="15" t="s">
        <v>43</v>
      </c>
      <c r="E39" s="16">
        <v>50</v>
      </c>
      <c r="F39" s="7"/>
      <c r="G39" s="7"/>
      <c r="H39" s="8"/>
      <c r="I39" s="7"/>
      <c r="J39" s="7"/>
      <c r="K39" s="8"/>
      <c r="L39" s="14"/>
    </row>
    <row r="40" spans="1:12" ht="36.75" customHeight="1">
      <c r="A40" s="19">
        <v>26</v>
      </c>
      <c r="B40" s="19">
        <v>26</v>
      </c>
      <c r="C40" s="14" t="s">
        <v>70</v>
      </c>
      <c r="D40" s="15" t="s">
        <v>21</v>
      </c>
      <c r="E40" s="16">
        <v>10</v>
      </c>
      <c r="F40" s="7"/>
      <c r="G40" s="7"/>
      <c r="H40" s="8"/>
      <c r="I40" s="7"/>
      <c r="J40" s="7"/>
      <c r="K40" s="8"/>
      <c r="L40" s="14" t="s">
        <v>71</v>
      </c>
    </row>
    <row r="41" spans="1:12" ht="30.75" customHeight="1">
      <c r="A41" s="19">
        <v>27</v>
      </c>
      <c r="B41" s="19">
        <v>27</v>
      </c>
      <c r="C41" s="14" t="s">
        <v>72</v>
      </c>
      <c r="D41" s="15" t="s">
        <v>43</v>
      </c>
      <c r="E41" s="16">
        <v>220</v>
      </c>
      <c r="F41" s="7"/>
      <c r="G41" s="7"/>
      <c r="H41" s="8"/>
      <c r="I41" s="7"/>
      <c r="J41" s="7"/>
      <c r="K41" s="8"/>
      <c r="L41" s="14"/>
    </row>
    <row r="42" spans="1:12" ht="27" customHeight="1">
      <c r="A42" s="19">
        <v>28</v>
      </c>
      <c r="B42" s="19">
        <v>28</v>
      </c>
      <c r="C42" s="14" t="s">
        <v>73</v>
      </c>
      <c r="D42" s="13" t="s">
        <v>21</v>
      </c>
      <c r="E42" s="13" t="s">
        <v>74</v>
      </c>
      <c r="F42" s="7"/>
      <c r="G42" s="7"/>
      <c r="H42" s="8"/>
      <c r="I42" s="7"/>
      <c r="J42" s="7"/>
      <c r="K42" s="8"/>
      <c r="L42" s="14" t="s">
        <v>75</v>
      </c>
    </row>
    <row r="43" spans="1:12" ht="30">
      <c r="A43" s="4"/>
      <c r="B43" s="4"/>
      <c r="C43" s="12" t="s">
        <v>76</v>
      </c>
      <c r="D43" s="5"/>
      <c r="E43" s="6"/>
      <c r="F43" s="7"/>
      <c r="G43" s="7"/>
      <c r="H43" s="8"/>
      <c r="I43" s="7"/>
      <c r="J43" s="7"/>
      <c r="K43" s="8"/>
      <c r="L43" s="5"/>
    </row>
    <row r="44" spans="1:12" ht="182.25" customHeight="1">
      <c r="A44" s="19">
        <v>29</v>
      </c>
      <c r="B44" s="19">
        <v>29</v>
      </c>
      <c r="C44" s="14" t="s">
        <v>77</v>
      </c>
      <c r="D44" s="15" t="s">
        <v>43</v>
      </c>
      <c r="E44" s="15">
        <v>96</v>
      </c>
      <c r="F44" s="7"/>
      <c r="G44" s="7"/>
      <c r="H44" s="8"/>
      <c r="I44" s="7"/>
      <c r="J44" s="7"/>
      <c r="K44" s="8"/>
      <c r="L44" s="26" t="s">
        <v>78</v>
      </c>
    </row>
    <row r="45" spans="1:12" ht="186" customHeight="1">
      <c r="A45" s="19">
        <v>30</v>
      </c>
      <c r="B45" s="19">
        <v>30</v>
      </c>
      <c r="C45" s="14" t="s">
        <v>79</v>
      </c>
      <c r="D45" s="15" t="s">
        <v>43</v>
      </c>
      <c r="E45" s="15">
        <v>96</v>
      </c>
      <c r="F45" s="7"/>
      <c r="G45" s="7"/>
      <c r="H45" s="8"/>
      <c r="I45" s="7"/>
      <c r="J45" s="7"/>
      <c r="K45" s="8"/>
      <c r="L45" s="26" t="s">
        <v>78</v>
      </c>
    </row>
    <row r="46" spans="1:12" ht="177.75" customHeight="1">
      <c r="A46" s="27">
        <v>31</v>
      </c>
      <c r="B46" s="27">
        <v>31</v>
      </c>
      <c r="C46" s="14" t="s">
        <v>80</v>
      </c>
      <c r="D46" s="15" t="s">
        <v>43</v>
      </c>
      <c r="E46" s="15">
        <v>96</v>
      </c>
      <c r="F46" s="7"/>
      <c r="G46" s="7"/>
      <c r="H46" s="8"/>
      <c r="I46" s="7"/>
      <c r="J46" s="7"/>
      <c r="K46" s="8"/>
      <c r="L46" s="26" t="s">
        <v>81</v>
      </c>
    </row>
    <row r="47" spans="1:12" ht="189" customHeight="1">
      <c r="A47" s="19">
        <v>32</v>
      </c>
      <c r="B47" s="19">
        <v>32</v>
      </c>
      <c r="C47" s="14" t="s">
        <v>82</v>
      </c>
      <c r="D47" s="15" t="s">
        <v>43</v>
      </c>
      <c r="E47" s="15">
        <v>96</v>
      </c>
      <c r="F47" s="7"/>
      <c r="G47" s="7"/>
      <c r="H47" s="8"/>
      <c r="I47" s="7"/>
      <c r="J47" s="7"/>
      <c r="K47" s="8"/>
      <c r="L47" s="26" t="s">
        <v>83</v>
      </c>
    </row>
    <row r="48" spans="1:12" ht="175.5" customHeight="1">
      <c r="A48" s="19">
        <v>33</v>
      </c>
      <c r="B48" s="19">
        <v>33</v>
      </c>
      <c r="C48" s="14" t="s">
        <v>84</v>
      </c>
      <c r="D48" s="15" t="s">
        <v>43</v>
      </c>
      <c r="E48" s="15">
        <v>96</v>
      </c>
      <c r="F48" s="7"/>
      <c r="G48" s="7"/>
      <c r="H48" s="8"/>
      <c r="I48" s="7"/>
      <c r="J48" s="7"/>
      <c r="K48" s="8"/>
      <c r="L48" s="26" t="s">
        <v>85</v>
      </c>
    </row>
    <row r="49" spans="1:12" ht="52.5" customHeight="1">
      <c r="A49" s="19">
        <v>34</v>
      </c>
      <c r="B49" s="19">
        <v>34</v>
      </c>
      <c r="C49" s="14" t="s">
        <v>86</v>
      </c>
      <c r="D49" s="15" t="s">
        <v>21</v>
      </c>
      <c r="E49" s="15">
        <v>5</v>
      </c>
      <c r="F49" s="7"/>
      <c r="G49" s="7"/>
      <c r="H49" s="8"/>
      <c r="I49" s="7"/>
      <c r="J49" s="7"/>
      <c r="K49" s="8"/>
      <c r="L49" s="26"/>
    </row>
    <row r="50" spans="1:12" ht="52.5" customHeight="1">
      <c r="A50" s="19">
        <v>35</v>
      </c>
      <c r="B50" s="19">
        <v>35</v>
      </c>
      <c r="C50" s="14" t="s">
        <v>87</v>
      </c>
      <c r="D50" s="15" t="s">
        <v>21</v>
      </c>
      <c r="E50" s="15">
        <v>5</v>
      </c>
      <c r="F50" s="7"/>
      <c r="G50" s="7"/>
      <c r="H50" s="8"/>
      <c r="I50" s="7"/>
      <c r="J50" s="7"/>
      <c r="K50" s="8"/>
      <c r="L50" s="26" t="s">
        <v>88</v>
      </c>
    </row>
    <row r="51" spans="1:12" ht="50.25" customHeight="1">
      <c r="A51" s="19">
        <v>36</v>
      </c>
      <c r="B51" s="19">
        <v>36</v>
      </c>
      <c r="C51" s="14" t="s">
        <v>89</v>
      </c>
      <c r="D51" s="15" t="s">
        <v>90</v>
      </c>
      <c r="E51" s="28" t="s">
        <v>91</v>
      </c>
      <c r="F51" s="7"/>
      <c r="G51" s="7"/>
      <c r="H51" s="8"/>
      <c r="I51" s="7"/>
      <c r="J51" s="7"/>
      <c r="K51" s="8"/>
      <c r="L51" s="29" t="s">
        <v>92</v>
      </c>
    </row>
    <row r="52" spans="1:12" ht="30.75" customHeight="1">
      <c r="A52" s="19">
        <v>37</v>
      </c>
      <c r="B52" s="19">
        <v>37</v>
      </c>
      <c r="C52" s="14" t="s">
        <v>93</v>
      </c>
      <c r="D52" s="15" t="s">
        <v>94</v>
      </c>
      <c r="E52" s="15">
        <v>1</v>
      </c>
      <c r="F52" s="7"/>
      <c r="G52" s="7"/>
      <c r="H52" s="5"/>
      <c r="I52" s="7"/>
      <c r="J52" s="7"/>
      <c r="K52" s="8"/>
      <c r="L52" s="14" t="s">
        <v>95</v>
      </c>
    </row>
    <row r="53" spans="1:12" ht="30.75" customHeight="1">
      <c r="A53" s="19"/>
      <c r="B53" s="19"/>
      <c r="C53" s="30" t="s">
        <v>96</v>
      </c>
      <c r="D53" s="15"/>
      <c r="E53" s="15"/>
      <c r="F53" s="7"/>
      <c r="G53" s="7"/>
      <c r="H53" s="31"/>
      <c r="I53" s="7"/>
      <c r="J53" s="7"/>
      <c r="K53" s="8"/>
      <c r="L53" s="14"/>
    </row>
    <row r="54" spans="1:12" ht="30.75" customHeight="1">
      <c r="A54" s="19"/>
      <c r="B54" s="19"/>
      <c r="C54" s="32" t="s">
        <v>97</v>
      </c>
      <c r="D54" s="15"/>
      <c r="E54" s="15"/>
      <c r="F54" s="7"/>
      <c r="G54" s="7"/>
      <c r="H54" s="31"/>
      <c r="I54" s="7"/>
      <c r="J54" s="7"/>
      <c r="K54" s="8"/>
      <c r="L54" s="14"/>
    </row>
    <row r="55" spans="1:12" ht="58.9" customHeight="1">
      <c r="A55" s="19">
        <v>38</v>
      </c>
      <c r="B55" s="19">
        <v>1</v>
      </c>
      <c r="C55" s="33" t="s">
        <v>98</v>
      </c>
      <c r="D55" s="15" t="s">
        <v>99</v>
      </c>
      <c r="E55" s="15" t="s">
        <v>100</v>
      </c>
      <c r="F55" s="7"/>
      <c r="G55" s="7"/>
      <c r="H55" s="31"/>
      <c r="I55" s="7"/>
      <c r="J55" s="7"/>
      <c r="K55" s="8"/>
      <c r="L55" s="14"/>
    </row>
    <row r="56" spans="1:12" ht="30.75" customHeight="1">
      <c r="A56" s="19">
        <v>39</v>
      </c>
      <c r="B56" s="19">
        <v>2</v>
      </c>
      <c r="C56" s="34" t="s">
        <v>101</v>
      </c>
      <c r="D56" s="15" t="s">
        <v>25</v>
      </c>
      <c r="E56" s="15">
        <v>192</v>
      </c>
      <c r="F56" s="7"/>
      <c r="G56" s="7"/>
      <c r="H56" s="31"/>
      <c r="I56" s="7"/>
      <c r="J56" s="7"/>
      <c r="K56" s="8"/>
      <c r="L56" s="14" t="s">
        <v>102</v>
      </c>
    </row>
    <row r="57" spans="1:12" ht="30.75" customHeight="1">
      <c r="A57" s="19">
        <v>40</v>
      </c>
      <c r="B57" s="19">
        <v>3</v>
      </c>
      <c r="C57" s="33" t="s">
        <v>103</v>
      </c>
      <c r="D57" s="15" t="s">
        <v>21</v>
      </c>
      <c r="E57" s="15">
        <v>1</v>
      </c>
      <c r="F57" s="7"/>
      <c r="G57" s="7"/>
      <c r="H57" s="31"/>
      <c r="I57" s="7"/>
      <c r="J57" s="7"/>
      <c r="K57" s="8"/>
      <c r="L57" s="14" t="s">
        <v>104</v>
      </c>
    </row>
    <row r="58" spans="1:12" ht="47.45" customHeight="1">
      <c r="A58" s="19">
        <v>41</v>
      </c>
      <c r="B58" s="19">
        <v>4</v>
      </c>
      <c r="C58" s="33" t="s">
        <v>105</v>
      </c>
      <c r="D58" s="15" t="s">
        <v>106</v>
      </c>
      <c r="E58" s="15" t="s">
        <v>107</v>
      </c>
      <c r="F58" s="7"/>
      <c r="G58" s="7"/>
      <c r="H58" s="31"/>
      <c r="I58" s="7"/>
      <c r="J58" s="7"/>
      <c r="K58" s="8"/>
      <c r="L58" s="14" t="s">
        <v>108</v>
      </c>
    </row>
    <row r="59" spans="1:12" ht="48" customHeight="1">
      <c r="A59" s="19">
        <v>42</v>
      </c>
      <c r="B59" s="19">
        <v>5</v>
      </c>
      <c r="C59" s="33" t="s">
        <v>109</v>
      </c>
      <c r="D59" s="15" t="s">
        <v>110</v>
      </c>
      <c r="E59" s="15">
        <v>5.5880000000000001</v>
      </c>
      <c r="F59" s="7"/>
      <c r="G59" s="7"/>
      <c r="H59" s="31"/>
      <c r="I59" s="7"/>
      <c r="J59" s="7"/>
      <c r="K59" s="8"/>
      <c r="L59" s="14" t="s">
        <v>111</v>
      </c>
    </row>
    <row r="60" spans="1:12" ht="30.75" customHeight="1">
      <c r="A60" s="19">
        <v>43</v>
      </c>
      <c r="B60" s="19">
        <v>6</v>
      </c>
      <c r="C60" s="33" t="s">
        <v>112</v>
      </c>
      <c r="D60" s="15" t="s">
        <v>113</v>
      </c>
      <c r="E60" s="15">
        <v>2.7885</v>
      </c>
      <c r="F60" s="7"/>
      <c r="G60" s="7"/>
      <c r="H60" s="31"/>
      <c r="I60" s="7"/>
      <c r="J60" s="7"/>
      <c r="K60" s="8"/>
      <c r="L60" s="14" t="s">
        <v>114</v>
      </c>
    </row>
    <row r="61" spans="1:12" ht="30.75" customHeight="1">
      <c r="A61" s="19">
        <v>44</v>
      </c>
      <c r="B61" s="19">
        <v>7</v>
      </c>
      <c r="C61" s="33" t="s">
        <v>115</v>
      </c>
      <c r="D61" s="15" t="s">
        <v>43</v>
      </c>
      <c r="E61" s="15">
        <v>192</v>
      </c>
      <c r="F61" s="7"/>
      <c r="G61" s="7"/>
      <c r="H61" s="31"/>
      <c r="I61" s="7"/>
      <c r="J61" s="7"/>
      <c r="K61" s="8"/>
      <c r="L61" s="14" t="s">
        <v>116</v>
      </c>
    </row>
    <row r="62" spans="1:12" ht="49.15" customHeight="1">
      <c r="A62" s="19">
        <v>45</v>
      </c>
      <c r="B62" s="19">
        <v>8</v>
      </c>
      <c r="C62" s="33" t="s">
        <v>117</v>
      </c>
      <c r="D62" s="15" t="s">
        <v>118</v>
      </c>
      <c r="E62" s="15">
        <v>96</v>
      </c>
      <c r="F62" s="7"/>
      <c r="G62" s="7"/>
      <c r="H62" s="31"/>
      <c r="I62" s="7"/>
      <c r="J62" s="7"/>
      <c r="K62" s="8"/>
      <c r="L62" s="14" t="s">
        <v>119</v>
      </c>
    </row>
    <row r="63" spans="1:12" ht="30.75" customHeight="1">
      <c r="A63" s="19">
        <v>46</v>
      </c>
      <c r="B63" s="19">
        <v>9</v>
      </c>
      <c r="C63" s="33" t="s">
        <v>120</v>
      </c>
      <c r="D63" s="15" t="s">
        <v>110</v>
      </c>
      <c r="E63" s="15">
        <v>3.54</v>
      </c>
      <c r="F63" s="7"/>
      <c r="G63" s="7"/>
      <c r="H63" s="31"/>
      <c r="I63" s="7"/>
      <c r="J63" s="7"/>
      <c r="K63" s="8"/>
      <c r="L63" s="14" t="s">
        <v>121</v>
      </c>
    </row>
    <row r="64" spans="1:12" ht="30.75" customHeight="1">
      <c r="A64" s="19">
        <v>47</v>
      </c>
      <c r="B64" s="19">
        <v>10</v>
      </c>
      <c r="C64" s="33" t="s">
        <v>122</v>
      </c>
      <c r="D64" s="15" t="s">
        <v>110</v>
      </c>
      <c r="E64" s="15">
        <v>0.92400000000000004</v>
      </c>
      <c r="F64" s="7"/>
      <c r="G64" s="7"/>
      <c r="H64" s="31"/>
      <c r="I64" s="7"/>
      <c r="J64" s="7"/>
      <c r="K64" s="8"/>
      <c r="L64" s="14" t="s">
        <v>121</v>
      </c>
    </row>
    <row r="65" spans="1:12" ht="30.75" customHeight="1">
      <c r="A65" s="19">
        <v>48</v>
      </c>
      <c r="B65" s="19">
        <v>11</v>
      </c>
      <c r="C65" s="33" t="s">
        <v>123</v>
      </c>
      <c r="D65" s="15" t="s">
        <v>110</v>
      </c>
      <c r="E65" s="15">
        <v>20.672999999999998</v>
      </c>
      <c r="F65" s="7"/>
      <c r="G65" s="7"/>
      <c r="H65" s="31"/>
      <c r="I65" s="7"/>
      <c r="J65" s="7"/>
      <c r="K65" s="8"/>
      <c r="L65" s="14" t="s">
        <v>121</v>
      </c>
    </row>
    <row r="66" spans="1:12" ht="43.15" customHeight="1">
      <c r="A66" s="19">
        <v>49</v>
      </c>
      <c r="B66" s="19">
        <v>12</v>
      </c>
      <c r="C66" s="33" t="s">
        <v>124</v>
      </c>
      <c r="D66" s="15" t="s">
        <v>125</v>
      </c>
      <c r="E66" s="15" t="s">
        <v>126</v>
      </c>
      <c r="F66" s="7"/>
      <c r="G66" s="7"/>
      <c r="H66" s="31"/>
      <c r="I66" s="7"/>
      <c r="J66" s="7"/>
      <c r="K66" s="8"/>
      <c r="L66" s="14" t="s">
        <v>127</v>
      </c>
    </row>
    <row r="67" spans="1:12" ht="30.75" customHeight="1">
      <c r="A67" s="19">
        <v>50</v>
      </c>
      <c r="B67" s="19">
        <v>13</v>
      </c>
      <c r="C67" s="33" t="s">
        <v>128</v>
      </c>
      <c r="D67" s="15" t="s">
        <v>25</v>
      </c>
      <c r="E67" s="15">
        <v>7.4</v>
      </c>
      <c r="F67" s="7"/>
      <c r="G67" s="7"/>
      <c r="H67" s="31"/>
      <c r="I67" s="7"/>
      <c r="J67" s="7"/>
      <c r="K67" s="8"/>
      <c r="L67" s="14" t="s">
        <v>129</v>
      </c>
    </row>
    <row r="68" spans="1:12" ht="30.75" customHeight="1">
      <c r="A68" s="19">
        <v>51</v>
      </c>
      <c r="B68" s="19">
        <v>14</v>
      </c>
      <c r="C68" s="33" t="s">
        <v>130</v>
      </c>
      <c r="D68" s="15" t="s">
        <v>25</v>
      </c>
      <c r="E68" s="15">
        <v>36.96</v>
      </c>
      <c r="F68" s="7"/>
      <c r="G68" s="7"/>
      <c r="H68" s="31"/>
      <c r="I68" s="7"/>
      <c r="J68" s="7"/>
      <c r="K68" s="8"/>
      <c r="L68" s="14" t="s">
        <v>131</v>
      </c>
    </row>
    <row r="69" spans="1:12" ht="30.75" customHeight="1">
      <c r="A69" s="19">
        <v>52</v>
      </c>
      <c r="B69" s="19">
        <v>15</v>
      </c>
      <c r="C69" s="33" t="s">
        <v>132</v>
      </c>
      <c r="D69" s="15" t="s">
        <v>25</v>
      </c>
      <c r="E69" s="15">
        <v>36.96</v>
      </c>
      <c r="F69" s="7"/>
      <c r="G69" s="7"/>
      <c r="H69" s="31"/>
      <c r="I69" s="7"/>
      <c r="J69" s="7"/>
      <c r="K69" s="8"/>
      <c r="L69" s="14" t="s">
        <v>133</v>
      </c>
    </row>
    <row r="70" spans="1:12" ht="30.75" customHeight="1">
      <c r="A70" s="19">
        <v>53</v>
      </c>
      <c r="B70" s="19">
        <v>16</v>
      </c>
      <c r="C70" s="33" t="s">
        <v>134</v>
      </c>
      <c r="D70" s="15" t="s">
        <v>110</v>
      </c>
      <c r="E70" s="15">
        <v>21.211717</v>
      </c>
      <c r="F70" s="7"/>
      <c r="G70" s="7"/>
      <c r="H70" s="31"/>
      <c r="I70" s="7"/>
      <c r="J70" s="7"/>
      <c r="K70" s="8"/>
      <c r="L70" s="14" t="s">
        <v>135</v>
      </c>
    </row>
    <row r="71" spans="1:12" ht="30.75" customHeight="1">
      <c r="A71" s="19">
        <v>54</v>
      </c>
      <c r="B71" s="19">
        <v>17</v>
      </c>
      <c r="C71" s="33" t="s">
        <v>136</v>
      </c>
      <c r="D71" s="15" t="s">
        <v>110</v>
      </c>
      <c r="E71" s="15">
        <v>3.6826620000000001</v>
      </c>
      <c r="F71" s="7"/>
      <c r="G71" s="7"/>
      <c r="H71" s="31"/>
      <c r="I71" s="7"/>
      <c r="J71" s="7"/>
      <c r="K71" s="8"/>
      <c r="L71" s="14" t="s">
        <v>137</v>
      </c>
    </row>
    <row r="72" spans="1:12" ht="59.45" customHeight="1">
      <c r="A72" s="19">
        <v>55</v>
      </c>
      <c r="B72" s="19">
        <v>18</v>
      </c>
      <c r="C72" s="33" t="s">
        <v>138</v>
      </c>
      <c r="D72" s="15" t="s">
        <v>110</v>
      </c>
      <c r="E72" s="15">
        <v>0.96123720000000001</v>
      </c>
      <c r="F72" s="7"/>
      <c r="G72" s="7"/>
      <c r="H72" s="31"/>
      <c r="I72" s="7"/>
      <c r="J72" s="7"/>
      <c r="K72" s="8"/>
      <c r="L72" s="14" t="s">
        <v>139</v>
      </c>
    </row>
    <row r="73" spans="1:12" ht="52.9" customHeight="1">
      <c r="A73" s="19">
        <v>56</v>
      </c>
      <c r="B73" s="19">
        <v>19</v>
      </c>
      <c r="C73" s="33" t="s">
        <v>140</v>
      </c>
      <c r="D73" s="15" t="s">
        <v>110</v>
      </c>
      <c r="E73" s="15">
        <v>0.55003999999999997</v>
      </c>
      <c r="F73" s="7"/>
      <c r="G73" s="7"/>
      <c r="H73" s="31"/>
      <c r="I73" s="7"/>
      <c r="J73" s="7"/>
      <c r="K73" s="8"/>
      <c r="L73" s="14" t="s">
        <v>141</v>
      </c>
    </row>
    <row r="74" spans="1:12" ht="30.75" customHeight="1">
      <c r="A74" s="19">
        <v>57</v>
      </c>
      <c r="B74" s="19">
        <v>20</v>
      </c>
      <c r="C74" s="33" t="s">
        <v>142</v>
      </c>
      <c r="D74" s="15" t="s">
        <v>21</v>
      </c>
      <c r="E74" s="15">
        <v>16</v>
      </c>
      <c r="F74" s="7"/>
      <c r="G74" s="7"/>
      <c r="H74" s="31"/>
      <c r="I74" s="7"/>
      <c r="J74" s="7"/>
      <c r="K74" s="8"/>
      <c r="L74" s="14"/>
    </row>
    <row r="75" spans="1:12" ht="30.75" customHeight="1">
      <c r="A75" s="19">
        <v>58</v>
      </c>
      <c r="B75" s="19">
        <v>21</v>
      </c>
      <c r="C75" s="33" t="s">
        <v>143</v>
      </c>
      <c r="D75" s="15" t="s">
        <v>118</v>
      </c>
      <c r="E75" s="15">
        <v>42</v>
      </c>
      <c r="F75" s="7"/>
      <c r="G75" s="7"/>
      <c r="H75" s="31"/>
      <c r="I75" s="7"/>
      <c r="J75" s="7"/>
      <c r="K75" s="8"/>
      <c r="L75" s="14" t="s">
        <v>144</v>
      </c>
    </row>
    <row r="76" spans="1:12" ht="30.75" customHeight="1">
      <c r="A76" s="19">
        <v>59</v>
      </c>
      <c r="B76" s="19">
        <v>22</v>
      </c>
      <c r="C76" s="33" t="s">
        <v>145</v>
      </c>
      <c r="D76" s="15" t="s">
        <v>25</v>
      </c>
      <c r="E76" s="15">
        <v>1728</v>
      </c>
      <c r="F76" s="7"/>
      <c r="G76" s="7"/>
      <c r="H76" s="31"/>
      <c r="I76" s="7"/>
      <c r="J76" s="7"/>
      <c r="K76" s="8"/>
      <c r="L76" s="14"/>
    </row>
    <row r="77" spans="1:12" ht="30.75" customHeight="1">
      <c r="A77" s="19">
        <v>60</v>
      </c>
      <c r="B77" s="19">
        <v>23</v>
      </c>
      <c r="C77" s="33" t="s">
        <v>146</v>
      </c>
      <c r="D77" s="15" t="s">
        <v>25</v>
      </c>
      <c r="E77" s="15">
        <v>646</v>
      </c>
      <c r="F77" s="7"/>
      <c r="G77" s="7"/>
      <c r="H77" s="31"/>
      <c r="I77" s="7"/>
      <c r="J77" s="7"/>
      <c r="K77" s="8"/>
      <c r="L77" s="14" t="s">
        <v>147</v>
      </c>
    </row>
    <row r="78" spans="1:12" ht="30.75" customHeight="1">
      <c r="A78" s="19">
        <v>61</v>
      </c>
      <c r="B78" s="19">
        <v>24</v>
      </c>
      <c r="C78" s="33" t="s">
        <v>148</v>
      </c>
      <c r="D78" s="15" t="s">
        <v>25</v>
      </c>
      <c r="E78" s="15">
        <v>432</v>
      </c>
      <c r="F78" s="7"/>
      <c r="G78" s="7"/>
      <c r="H78" s="31"/>
      <c r="I78" s="7"/>
      <c r="J78" s="7"/>
      <c r="K78" s="8"/>
      <c r="L78" s="14"/>
    </row>
    <row r="79" spans="1:12" ht="30.75" customHeight="1">
      <c r="A79" s="19">
        <v>62</v>
      </c>
      <c r="B79" s="19">
        <v>25</v>
      </c>
      <c r="C79" s="33" t="s">
        <v>149</v>
      </c>
      <c r="D79" s="15" t="s">
        <v>118</v>
      </c>
      <c r="E79" s="15">
        <v>192</v>
      </c>
      <c r="F79" s="7"/>
      <c r="G79" s="7"/>
      <c r="H79" s="31"/>
      <c r="I79" s="7"/>
      <c r="J79" s="7"/>
      <c r="K79" s="8"/>
      <c r="L79" s="14"/>
    </row>
    <row r="80" spans="1:12" ht="30.75" customHeight="1">
      <c r="A80" s="19">
        <v>63</v>
      </c>
      <c r="B80" s="19">
        <v>26</v>
      </c>
      <c r="C80" s="33" t="s">
        <v>150</v>
      </c>
      <c r="D80" s="15" t="s">
        <v>118</v>
      </c>
      <c r="E80" s="15">
        <v>192</v>
      </c>
      <c r="F80" s="7"/>
      <c r="G80" s="7"/>
      <c r="H80" s="31"/>
      <c r="I80" s="7"/>
      <c r="J80" s="7"/>
      <c r="K80" s="8"/>
      <c r="L80" s="14"/>
    </row>
    <row r="81" spans="1:12" ht="30.75" customHeight="1">
      <c r="A81" s="19">
        <v>64</v>
      </c>
      <c r="B81" s="19">
        <v>27</v>
      </c>
      <c r="C81" s="33" t="s">
        <v>151</v>
      </c>
      <c r="D81" s="15" t="s">
        <v>110</v>
      </c>
      <c r="E81" s="15">
        <v>37.4</v>
      </c>
      <c r="F81" s="7"/>
      <c r="G81" s="7"/>
      <c r="H81" s="31"/>
      <c r="I81" s="7"/>
      <c r="J81" s="7"/>
      <c r="K81" s="8"/>
      <c r="L81" s="14" t="s">
        <v>152</v>
      </c>
    </row>
    <row r="82" spans="1:12" ht="30.75" customHeight="1">
      <c r="A82" s="19">
        <v>65</v>
      </c>
      <c r="B82" s="19">
        <v>28</v>
      </c>
      <c r="C82" s="14" t="s">
        <v>153</v>
      </c>
      <c r="D82" s="15" t="s">
        <v>110</v>
      </c>
      <c r="E82" s="15">
        <v>37.4</v>
      </c>
      <c r="F82" s="7"/>
      <c r="G82" s="7"/>
      <c r="H82" s="31"/>
      <c r="I82" s="7"/>
      <c r="J82" s="7"/>
      <c r="K82" s="8"/>
      <c r="L82" s="14" t="s">
        <v>154</v>
      </c>
    </row>
    <row r="83" spans="1:12" ht="24.75" customHeight="1">
      <c r="A83" s="35"/>
      <c r="B83" s="36"/>
      <c r="C83" s="37" t="s">
        <v>155</v>
      </c>
      <c r="D83" s="35"/>
      <c r="E83" s="38"/>
      <c r="F83" s="38"/>
      <c r="G83" s="38"/>
      <c r="H83" s="39"/>
      <c r="I83" s="40"/>
      <c r="J83" s="41"/>
      <c r="K83" s="41"/>
      <c r="L83" s="42"/>
    </row>
    <row r="84" spans="1:12" ht="22.5" customHeight="1">
      <c r="A84" s="43"/>
      <c r="B84" s="43"/>
      <c r="C84" s="44" t="s">
        <v>156</v>
      </c>
      <c r="D84" s="43"/>
      <c r="E84" s="43"/>
      <c r="F84" s="43"/>
      <c r="G84" s="45"/>
      <c r="H84" s="45"/>
      <c r="I84" s="45"/>
      <c r="J84" s="46"/>
      <c r="K84" s="47"/>
      <c r="L84" s="43"/>
    </row>
    <row r="85" spans="1:12" ht="27" customHeight="1">
      <c r="A85" s="43"/>
      <c r="B85" s="43"/>
      <c r="C85" s="43" t="s">
        <v>157</v>
      </c>
      <c r="D85" s="43"/>
      <c r="E85" s="43"/>
      <c r="F85" s="43"/>
      <c r="G85" s="45"/>
      <c r="H85" s="48">
        <f>H84+H83</f>
        <v>0</v>
      </c>
      <c r="I85" s="45"/>
      <c r="J85" s="49"/>
      <c r="K85" s="47"/>
      <c r="L85" s="43"/>
    </row>
  </sheetData>
  <mergeCells count="11">
    <mergeCell ref="C4:L4"/>
    <mergeCell ref="F6:G6"/>
    <mergeCell ref="I6:J6"/>
    <mergeCell ref="A6:A7"/>
    <mergeCell ref="B6:B7"/>
    <mergeCell ref="C6:C7"/>
    <mergeCell ref="D6:D7"/>
    <mergeCell ref="E6:E7"/>
    <mergeCell ref="H6:H7"/>
    <mergeCell ref="K6:K7"/>
    <mergeCell ref="L6:L7"/>
  </mergeCells>
  <pageMargins left="0.7" right="0.7" top="0.75" bottom="0.75" header="0.3" footer="0.3"/>
  <pageSetup paperSize="9" scale="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Кушакова Надежда</dc:creator>
  <cp:lastModifiedBy>Семешко Виктор Иванович</cp:lastModifiedBy>
  <cp:lastPrinted>2025-06-03T10:48:00Z</cp:lastPrinted>
  <dcterms:created xsi:type="dcterms:W3CDTF">2025-05-27T06:08:00Z</dcterms:created>
  <dcterms:modified xsi:type="dcterms:W3CDTF">2026-05-04T11:31:45Z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C12856C11AAF43FEBFE03D20808A2785_12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